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~1\AppData\Local\Temp\"/>
    </mc:Choice>
  </mc:AlternateContent>
  <xr:revisionPtr revIDLastSave="0" documentId="13_ncr:1_{4B5D072E-BB45-4AB9-8AED-DC85C9B81B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Лист1!$A$5:$H$5</definedName>
    <definedName name="_xlnm.Print_Area" localSheetId="0">Лист1!$A$1:$F$56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F61" i="1"/>
  <c r="F62" i="1"/>
  <c r="F63" i="1"/>
  <c r="F8" i="1"/>
  <c r="F9" i="1"/>
  <c r="F10" i="1"/>
  <c r="F12" i="1"/>
  <c r="F13" i="1"/>
  <c r="F14" i="1"/>
  <c r="F15" i="1"/>
  <c r="F16" i="1"/>
  <c r="F18" i="1"/>
  <c r="F19" i="1"/>
  <c r="F20" i="1"/>
  <c r="F21" i="1"/>
  <c r="F22" i="1"/>
  <c r="F24" i="1"/>
  <c r="F25" i="1"/>
  <c r="F26" i="1"/>
  <c r="F27" i="1"/>
  <c r="F30" i="1"/>
  <c r="F31" i="1"/>
  <c r="F32" i="1"/>
  <c r="F34" i="1"/>
  <c r="F35" i="1"/>
  <c r="F36" i="1"/>
  <c r="F37" i="1"/>
  <c r="F38" i="1"/>
  <c r="F39" i="1"/>
  <c r="F41" i="1"/>
  <c r="F42" i="1"/>
  <c r="F43" i="1"/>
  <c r="F45" i="1"/>
  <c r="F46" i="1"/>
  <c r="F48" i="1"/>
  <c r="F50" i="1"/>
  <c r="F51" i="1"/>
  <c r="C11" i="1" l="1"/>
  <c r="D33" i="1" l="1"/>
  <c r="D23" i="1"/>
  <c r="D29" i="1" l="1"/>
  <c r="C23" i="1"/>
  <c r="F23" i="1" s="1"/>
  <c r="C7" i="1"/>
  <c r="C33" i="1" l="1"/>
  <c r="C29" i="1" l="1"/>
  <c r="F29" i="1" s="1"/>
  <c r="F33" i="1"/>
  <c r="F67" i="1"/>
  <c r="F65" i="1"/>
  <c r="F66" i="1"/>
  <c r="F53" i="1"/>
  <c r="F55" i="1"/>
  <c r="F56" i="1"/>
  <c r="F57" i="1"/>
  <c r="F60" i="1"/>
  <c r="D17" i="1" l="1"/>
  <c r="D11" i="1" l="1"/>
  <c r="F11" i="1" s="1"/>
  <c r="C17" i="1" l="1"/>
  <c r="C40" i="1"/>
  <c r="C6" i="1" l="1"/>
  <c r="F17" i="1"/>
  <c r="D49" i="1"/>
  <c r="F54" i="1" l="1"/>
  <c r="C49" i="1" l="1"/>
  <c r="C47" i="1" l="1"/>
  <c r="F49" i="1"/>
  <c r="F58" i="1" l="1"/>
  <c r="F59" i="1"/>
  <c r="D47" i="1" l="1"/>
  <c r="F47" i="1" s="1"/>
  <c r="D44" i="1"/>
  <c r="D40" i="1"/>
  <c r="D7" i="1"/>
  <c r="E5" i="1"/>
  <c r="C44" i="1"/>
  <c r="C28" i="1" s="1"/>
  <c r="F44" i="1" l="1"/>
  <c r="F40" i="1"/>
  <c r="D28" i="1"/>
  <c r="F28" i="1" s="1"/>
  <c r="F7" i="1"/>
  <c r="D6" i="1"/>
  <c r="F6" i="1" s="1"/>
  <c r="C5" i="1"/>
  <c r="D5" i="1" l="1"/>
  <c r="D68" i="1" s="1"/>
  <c r="C68" i="1"/>
  <c r="F5" i="1" l="1"/>
  <c r="F68" i="1"/>
</calcChain>
</file>

<file path=xl/sharedStrings.xml><?xml version="1.0" encoding="utf-8"?>
<sst xmlns="http://schemas.openxmlformats.org/spreadsheetml/2006/main" count="132" uniqueCount="131">
  <si>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</si>
  <si>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</si>
  <si>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</si>
  <si>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</si>
  <si>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</si>
  <si>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</si>
  <si>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</si>
  <si>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</si>
  <si>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</si>
  <si>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</si>
  <si>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</si>
  <si>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</si>
  <si>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</si>
  <si>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</si>
  <si>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</si>
  <si>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</si>
  <si>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</si>
  <si>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</si>
  <si>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</si>
  <si>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</si>
  <si>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</si>
  <si>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</si>
  <si>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</si>
  <si>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</si>
  <si>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</si>
  <si>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</si>
  <si>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</si>
  <si>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</si>
  <si>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</si>
  <si>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</si>
  <si>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</si>
  <si>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</si>
  <si>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</si>
  <si>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</si>
  <si>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</si>
  <si>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</si>
  <si>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</si>
  <si>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</si>
  <si>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</si>
  <si>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</si>
  <si>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</si>
  <si>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</si>
  <si>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</si>
  <si>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</si>
  <si>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</si>
  <si>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</si>
  <si>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</si>
  <si>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</si>
  <si>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</si>
  <si>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</si>
  <si>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</si>
  <si>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</si>
  <si>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</si>
  <si>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</si>
  <si>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</si>
  <si>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</si>
  <si>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</si>
  <si>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</si>
  <si>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</si>
  <si>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</si>
  <si>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</si>
  <si>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</si>
  <si>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</si>
  <si>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</si>
  <si>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</si>
  <si>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</si>
  <si>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</si>
  <si>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</si>
  <si>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</si>
  <si>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</si>
  <si>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</si>
  <si>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</si>
  <si>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</si>
  <si>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</si>
  <si>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</si>
  <si>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</si>
  <si>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</si>
  <si>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</si>
  <si>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</si>
  <si>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</si>
  <si>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</si>
  <si>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</si>
  <si>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</si>
  <si>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</si>
  <si>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</si>
  <si>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</si>
  <si>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</si>
  <si>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</si>
  <si>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</si>
  <si>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</si>
  <si>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</si>
  <si>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</si>
  <si>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</si>
  <si>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</si>
  <si>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</si>
  <si>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</si>
  <si>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</si>
  <si>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</si>
  <si>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</si>
  <si>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</si>
  <si>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</si>
  <si>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</si>
  <si>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</si>
  <si>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</si>
  <si>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Консолидированный бюджет ЧР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</si>
  <si>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</si>
  <si>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</si>
  <si>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</si>
  <si>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</si>
  <si>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</si>
  <si>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</si>
  <si>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</si>
  <si>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</si>
  <si>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</si>
  <si>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</si>
  <si>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</si>
  <si>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</si>
  <si>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</si>
  <si>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</si>
  <si>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</si>
  <si>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</si>
  <si>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</si>
  <si>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</si>
  <si>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</si>
  <si>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</si>
  <si>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п. 3.10</t>
  </si>
  <si>
    <t>Исполнение на 01.10.2023г.</t>
  </si>
  <si>
    <t>Исполнение на 01.10.2024г.</t>
  </si>
  <si>
    <t xml:space="preserve">Сведение об исполнение консолидированного бюджета Чеченской Республики по доходам в разрезе видов доходов за 3-й квартал 2024 года в сравнении с соответствующим периодом прошлого года </t>
  </si>
  <si>
    <t>1 14 02000 02 0000 410</t>
  </si>
  <si>
    <t>2 03 02 000 02 0000 150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</si>
</sst>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color rgb="FF00206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164" fontId="3" fillId="0" borderId="0" xfId="4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66" fontId="0" fillId="0" borderId="27" xfId="0" applyNumberFormat="1" applyFont="1" applyFill="1" applyBorder="1" applyAlignment="1">
      <alignment horizontal="center" vertical="center"/>
    </xf>
    <xf numFmtId="166" fontId="6" fillId="0" borderId="2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6" fontId="0" fillId="0" borderId="31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12" fillId="0" borderId="1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6" fontId="3" fillId="0" borderId="0" xfId="0" applyNumberFormat="1" applyFont="1" applyFill="1" applyBorder="1"/>
    <xf numFmtId="167" fontId="2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zoomScale="136" zoomScaleNormal="136" workbookViewId="0">
      <selection activeCell="B64" sqref="B64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1.42578125" style="25" customWidth="1"/>
    <col min="4" max="4" width="11" style="25" customWidth="1"/>
    <col min="5" max="5" width="10.7109375" style="25" hidden="1" customWidth="1"/>
    <col min="6" max="6" width="9.140625" style="42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0" customHeight="1" x14ac:dyDescent="0.2">
      <c r="A1" s="55" t="s">
        <v>128</v>
      </c>
      <c r="B1" s="55"/>
      <c r="C1" s="55"/>
      <c r="D1" s="55"/>
      <c r="E1" s="55"/>
      <c r="F1" s="55"/>
    </row>
    <row r="2" spans="1:8" ht="25.5" customHeight="1" thickBot="1" x14ac:dyDescent="0.25">
      <c r="D2" s="68" t="s">
        <v>105</v>
      </c>
      <c r="E2" s="68"/>
      <c r="F2" s="68"/>
      <c r="G2" s="1" t="s">
        <v>125</v>
      </c>
    </row>
    <row r="3" spans="1:8" ht="22.5" customHeight="1" x14ac:dyDescent="0.2">
      <c r="A3" s="56" t="s">
        <v>0</v>
      </c>
      <c r="B3" s="58" t="s">
        <v>1</v>
      </c>
      <c r="C3" s="64" t="s">
        <v>104</v>
      </c>
      <c r="D3" s="65"/>
      <c r="E3" s="66"/>
      <c r="F3" s="67"/>
    </row>
    <row r="4" spans="1:8" ht="32.25" customHeight="1" thickBot="1" x14ac:dyDescent="0.25">
      <c r="A4" s="57"/>
      <c r="B4" s="59"/>
      <c r="C4" s="46" t="s">
        <v>126</v>
      </c>
      <c r="D4" s="22" t="s">
        <v>127</v>
      </c>
      <c r="E4" s="12"/>
      <c r="F4" s="16" t="s">
        <v>2</v>
      </c>
    </row>
    <row r="5" spans="1:8" s="3" customFormat="1" ht="27.75" customHeight="1" x14ac:dyDescent="0.25">
      <c r="A5" s="60" t="s">
        <v>85</v>
      </c>
      <c r="B5" s="61"/>
      <c r="C5" s="26">
        <f>C6+C28</f>
        <v>19572898.617970001</v>
      </c>
      <c r="D5" s="50">
        <f>D6+D28</f>
        <v>24993082.351030003</v>
      </c>
      <c r="E5" s="27">
        <f>E6+E28</f>
        <v>0</v>
      </c>
      <c r="F5" s="28">
        <f>D5/C5</f>
        <v>1.2769228941943069</v>
      </c>
      <c r="G5" s="10"/>
      <c r="H5" s="10"/>
    </row>
    <row r="6" spans="1:8" s="2" customFormat="1" ht="22.5" customHeight="1" thickBot="1" x14ac:dyDescent="0.2">
      <c r="A6" s="53" t="s">
        <v>7</v>
      </c>
      <c r="B6" s="54"/>
      <c r="C6" s="29">
        <f>C7+C10+C11+C17+C23+C26+C27</f>
        <v>18485395.671360001</v>
      </c>
      <c r="D6" s="29">
        <f>D7+D10+D11+D17+D23+D26+D27</f>
        <v>23679488.635340005</v>
      </c>
      <c r="E6" s="30"/>
      <c r="F6" s="28">
        <f t="shared" ref="F6:F51" si="0">D6/C6</f>
        <v>1.2809835967983836</v>
      </c>
    </row>
    <row r="7" spans="1:8" ht="27" customHeight="1" x14ac:dyDescent="0.2">
      <c r="A7" s="15" t="s">
        <v>3</v>
      </c>
      <c r="B7" s="45" t="s">
        <v>4</v>
      </c>
      <c r="C7" s="29">
        <f>C8+C9</f>
        <v>11029746.24251</v>
      </c>
      <c r="D7" s="29">
        <f>D8+D9</f>
        <v>14166954.476750001</v>
      </c>
      <c r="E7" s="31">
        <v>2103995331.55</v>
      </c>
      <c r="F7" s="28">
        <f t="shared" si="0"/>
        <v>1.28443158756897</v>
      </c>
      <c r="G7" s="9"/>
    </row>
    <row r="8" spans="1:8" ht="21.75" customHeight="1" x14ac:dyDescent="0.2">
      <c r="A8" s="6" t="s">
        <v>5</v>
      </c>
      <c r="B8" s="7" t="s">
        <v>6</v>
      </c>
      <c r="C8" s="32">
        <v>1489314.86094</v>
      </c>
      <c r="D8" s="32">
        <v>1363288.2244000002</v>
      </c>
      <c r="E8" s="33">
        <v>226440616.61000001</v>
      </c>
      <c r="F8" s="43">
        <f t="shared" si="0"/>
        <v>0.91537945410653021</v>
      </c>
      <c r="G8" s="9"/>
    </row>
    <row r="9" spans="1:8" ht="18" customHeight="1" x14ac:dyDescent="0.2">
      <c r="A9" s="6" t="s">
        <v>81</v>
      </c>
      <c r="B9" s="7" t="s">
        <v>82</v>
      </c>
      <c r="C9" s="47">
        <v>9540431.3815700002</v>
      </c>
      <c r="D9" s="32">
        <v>12803666.252350001</v>
      </c>
      <c r="E9" s="33">
        <v>1877554714.9400001</v>
      </c>
      <c r="F9" s="43">
        <f t="shared" si="0"/>
        <v>1.3420426960025986</v>
      </c>
    </row>
    <row r="10" spans="1:8" ht="30.75" customHeight="1" x14ac:dyDescent="0.2">
      <c r="A10" s="4" t="s">
        <v>8</v>
      </c>
      <c r="B10" s="5" t="s">
        <v>9</v>
      </c>
      <c r="C10" s="29">
        <v>3501963.8678200003</v>
      </c>
      <c r="D10" s="26">
        <v>3256178.1132300003</v>
      </c>
      <c r="E10" s="34">
        <v>463524298.38</v>
      </c>
      <c r="F10" s="28">
        <f t="shared" si="0"/>
        <v>0.92981487991679268</v>
      </c>
      <c r="G10" s="9"/>
    </row>
    <row r="11" spans="1:8" s="2" customFormat="1" ht="21" x14ac:dyDescent="0.15">
      <c r="A11" s="4" t="s">
        <v>10</v>
      </c>
      <c r="B11" s="5" t="s">
        <v>11</v>
      </c>
      <c r="C11" s="29">
        <f>C12+C13+C14+C15+C16</f>
        <v>1311553.3252500002</v>
      </c>
      <c r="D11" s="29">
        <f>SUM(D12:D16)</f>
        <v>2274329.9779099999</v>
      </c>
      <c r="E11" s="30">
        <v>61721635.670000002</v>
      </c>
      <c r="F11" s="28">
        <f t="shared" si="0"/>
        <v>1.7340735859721763</v>
      </c>
    </row>
    <row r="12" spans="1:8" ht="26.25" customHeight="1" x14ac:dyDescent="0.2">
      <c r="A12" s="6" t="s">
        <v>12</v>
      </c>
      <c r="B12" s="7" t="s">
        <v>13</v>
      </c>
      <c r="C12" s="32">
        <v>1267133.4707500001</v>
      </c>
      <c r="D12" s="35">
        <v>2195358.19496</v>
      </c>
      <c r="E12" s="30">
        <v>49157564.170000002</v>
      </c>
      <c r="F12" s="43">
        <f t="shared" si="0"/>
        <v>1.7325390305258022</v>
      </c>
    </row>
    <row r="13" spans="1:8" ht="22.5" x14ac:dyDescent="0.2">
      <c r="A13" s="6" t="s">
        <v>14</v>
      </c>
      <c r="B13" s="7" t="s">
        <v>15</v>
      </c>
      <c r="C13" s="40">
        <v>-522.27315999999996</v>
      </c>
      <c r="D13" s="35">
        <v>1060.8512700000001</v>
      </c>
      <c r="E13" s="30">
        <v>8775081.1999999993</v>
      </c>
      <c r="F13" s="43">
        <f t="shared" si="0"/>
        <v>-2.0312191995468427</v>
      </c>
    </row>
    <row r="14" spans="1:8" ht="18.75" customHeight="1" x14ac:dyDescent="0.2">
      <c r="A14" s="6" t="s">
        <v>16</v>
      </c>
      <c r="B14" s="7" t="s">
        <v>17</v>
      </c>
      <c r="C14" s="32">
        <v>6537.1672099999996</v>
      </c>
      <c r="D14" s="35">
        <v>8876.6048100000007</v>
      </c>
      <c r="E14" s="30">
        <v>2291693.77</v>
      </c>
      <c r="F14" s="43">
        <f t="shared" si="0"/>
        <v>1.3578671808212783</v>
      </c>
    </row>
    <row r="15" spans="1:8" ht="27.75" customHeight="1" x14ac:dyDescent="0.2">
      <c r="A15" s="6" t="s">
        <v>18</v>
      </c>
      <c r="B15" s="7" t="s">
        <v>19</v>
      </c>
      <c r="C15" s="32">
        <v>1131.71066</v>
      </c>
      <c r="D15" s="35">
        <v>3441.9298599999997</v>
      </c>
      <c r="E15" s="30">
        <v>1497296.53</v>
      </c>
      <c r="F15" s="43">
        <f t="shared" si="0"/>
        <v>3.041351452852799</v>
      </c>
    </row>
    <row r="16" spans="1:8" ht="19.5" customHeight="1" x14ac:dyDescent="0.2">
      <c r="A16" s="6" t="s">
        <v>112</v>
      </c>
      <c r="B16" s="7" t="s">
        <v>113</v>
      </c>
      <c r="C16" s="32">
        <v>37273.249790000002</v>
      </c>
      <c r="D16" s="35">
        <v>65592.397010000001</v>
      </c>
      <c r="E16" s="30"/>
      <c r="F16" s="43">
        <f t="shared" si="0"/>
        <v>1.7597713475361547</v>
      </c>
    </row>
    <row r="17" spans="1:7" s="2" customFormat="1" ht="15" x14ac:dyDescent="0.15">
      <c r="A17" s="4" t="s">
        <v>20</v>
      </c>
      <c r="B17" s="5" t="s">
        <v>21</v>
      </c>
      <c r="C17" s="29">
        <f>C18+C19+C20+C21+C22</f>
        <v>2487786.9678699998</v>
      </c>
      <c r="D17" s="29">
        <f>D18+D19+D20+D21+D22</f>
        <v>3815551.9650299996</v>
      </c>
      <c r="E17" s="30">
        <v>280577234.33999997</v>
      </c>
      <c r="F17" s="28">
        <f t="shared" si="0"/>
        <v>1.5337133019459497</v>
      </c>
    </row>
    <row r="18" spans="1:7" ht="19.5" customHeight="1" x14ac:dyDescent="0.2">
      <c r="A18" s="6" t="s">
        <v>22</v>
      </c>
      <c r="B18" s="7" t="s">
        <v>23</v>
      </c>
      <c r="C18" s="32">
        <v>44291.186460000004</v>
      </c>
      <c r="D18" s="35">
        <v>119937.94566</v>
      </c>
      <c r="E18" s="30">
        <v>8669309.7899999991</v>
      </c>
      <c r="F18" s="43">
        <f t="shared" si="0"/>
        <v>2.7079415849091704</v>
      </c>
    </row>
    <row r="19" spans="1:7" ht="20.25" customHeight="1" x14ac:dyDescent="0.2">
      <c r="A19" s="6" t="s">
        <v>118</v>
      </c>
      <c r="B19" s="7" t="s">
        <v>86</v>
      </c>
      <c r="C19" s="32">
        <v>183578.87775000001</v>
      </c>
      <c r="D19" s="35">
        <v>180393.14231999998</v>
      </c>
      <c r="E19" s="30">
        <v>13653908.189999999</v>
      </c>
      <c r="F19" s="43">
        <f t="shared" si="0"/>
        <v>0.9826465034047196</v>
      </c>
    </row>
    <row r="20" spans="1:7" ht="17.25" customHeight="1" x14ac:dyDescent="0.2">
      <c r="A20" s="6" t="s">
        <v>87</v>
      </c>
      <c r="B20" s="7" t="s">
        <v>88</v>
      </c>
      <c r="C20" s="32">
        <v>35667.918460000001</v>
      </c>
      <c r="D20" s="35">
        <v>78376.801550000004</v>
      </c>
      <c r="E20" s="30">
        <v>8089903.1799999997</v>
      </c>
      <c r="F20" s="43">
        <f t="shared" si="0"/>
        <v>2.1974032950057385</v>
      </c>
    </row>
    <row r="21" spans="1:7" ht="17.25" customHeight="1" x14ac:dyDescent="0.2">
      <c r="A21" s="6" t="s">
        <v>24</v>
      </c>
      <c r="B21" s="7" t="s">
        <v>25</v>
      </c>
      <c r="C21" s="32">
        <v>1888160.9746900001</v>
      </c>
      <c r="D21" s="35">
        <v>2911384.0716599999</v>
      </c>
      <c r="E21" s="30">
        <v>194959434.09</v>
      </c>
      <c r="F21" s="43">
        <f t="shared" si="0"/>
        <v>1.5419151813250422</v>
      </c>
    </row>
    <row r="22" spans="1:7" ht="19.5" customHeight="1" x14ac:dyDescent="0.2">
      <c r="A22" s="6" t="s">
        <v>26</v>
      </c>
      <c r="B22" s="7" t="s">
        <v>27</v>
      </c>
      <c r="C22" s="32">
        <v>336088.01050999999</v>
      </c>
      <c r="D22" s="35">
        <v>525460.00384000002</v>
      </c>
      <c r="E22" s="30">
        <v>55204679.090000004</v>
      </c>
      <c r="F22" s="43">
        <f t="shared" si="0"/>
        <v>1.5634595326463316</v>
      </c>
    </row>
    <row r="23" spans="1:7" ht="42" x14ac:dyDescent="0.2">
      <c r="A23" s="4" t="s">
        <v>121</v>
      </c>
      <c r="B23" s="5" t="s">
        <v>122</v>
      </c>
      <c r="C23" s="29">
        <f>C24+C25</f>
        <v>6014.23675</v>
      </c>
      <c r="D23" s="26">
        <f>D24+D25</f>
        <v>9714.2204000000002</v>
      </c>
      <c r="E23" s="34"/>
      <c r="F23" s="28">
        <f t="shared" si="0"/>
        <v>1.6152041902906467</v>
      </c>
    </row>
    <row r="24" spans="1:7" ht="17.25" customHeight="1" x14ac:dyDescent="0.2">
      <c r="A24" s="6" t="s">
        <v>28</v>
      </c>
      <c r="B24" s="7" t="s">
        <v>29</v>
      </c>
      <c r="C24" s="32">
        <v>5931.8087500000001</v>
      </c>
      <c r="D24" s="35">
        <v>9546.1435999999994</v>
      </c>
      <c r="E24" s="30">
        <v>1497244.63</v>
      </c>
      <c r="F24" s="43">
        <f t="shared" si="0"/>
        <v>1.6093141236220738</v>
      </c>
    </row>
    <row r="25" spans="1:7" ht="45" x14ac:dyDescent="0.2">
      <c r="A25" s="6" t="s">
        <v>123</v>
      </c>
      <c r="B25" s="7" t="s">
        <v>124</v>
      </c>
      <c r="C25" s="32">
        <v>82.427999999999997</v>
      </c>
      <c r="D25" s="35">
        <v>168.07679999999999</v>
      </c>
      <c r="E25" s="30"/>
      <c r="F25" s="43">
        <f t="shared" si="0"/>
        <v>2.0390741010336293</v>
      </c>
    </row>
    <row r="26" spans="1:7" ht="21" x14ac:dyDescent="0.2">
      <c r="A26" s="4" t="s">
        <v>30</v>
      </c>
      <c r="B26" s="5" t="s">
        <v>31</v>
      </c>
      <c r="C26" s="29">
        <v>147766.39080000002</v>
      </c>
      <c r="D26" s="26">
        <v>156760.38802000001</v>
      </c>
      <c r="E26" s="34">
        <v>22349176.66</v>
      </c>
      <c r="F26" s="28">
        <f t="shared" si="0"/>
        <v>1.0608663253619914</v>
      </c>
    </row>
    <row r="27" spans="1:7" ht="53.25" thickBot="1" x14ac:dyDescent="0.25">
      <c r="A27" s="13" t="s">
        <v>32</v>
      </c>
      <c r="B27" s="14" t="s">
        <v>33</v>
      </c>
      <c r="C27" s="48">
        <v>564.64035999999999</v>
      </c>
      <c r="D27" s="44">
        <v>-0.50600000000000001</v>
      </c>
      <c r="E27" s="34">
        <v>201.12</v>
      </c>
      <c r="F27" s="28">
        <f t="shared" si="0"/>
        <v>-8.9614564569914909E-4</v>
      </c>
    </row>
    <row r="28" spans="1:7" s="2" customFormat="1" ht="29.25" customHeight="1" thickBot="1" x14ac:dyDescent="0.2">
      <c r="A28" s="62" t="s">
        <v>84</v>
      </c>
      <c r="B28" s="63"/>
      <c r="C28" s="29">
        <f>C29+C40+C44+C47+C53+C54</f>
        <v>1087502.94661</v>
      </c>
      <c r="D28" s="29">
        <f>D29+D40+D44+D47+D52+D53+D54</f>
        <v>1313593.7156899997</v>
      </c>
      <c r="E28" s="36"/>
      <c r="F28" s="28">
        <f t="shared" si="0"/>
        <v>1.2078989944668908</v>
      </c>
      <c r="G28" s="11"/>
    </row>
    <row r="29" spans="1:7" s="2" customFormat="1" ht="52.5" x14ac:dyDescent="0.15">
      <c r="A29" s="4" t="s">
        <v>91</v>
      </c>
      <c r="B29" s="8" t="s">
        <v>83</v>
      </c>
      <c r="C29" s="29">
        <f>C30+C31+C32+C33+C38+C39</f>
        <v>432226.66201000009</v>
      </c>
      <c r="D29" s="26">
        <f>D30+D31+D32+D33+D38+D39</f>
        <v>466512.85051000002</v>
      </c>
      <c r="E29" s="30">
        <v>46079257.479999997</v>
      </c>
      <c r="F29" s="28">
        <f t="shared" si="0"/>
        <v>1.0793245570288459</v>
      </c>
      <c r="G29" s="19"/>
    </row>
    <row r="30" spans="1:7" ht="76.5" customHeight="1" x14ac:dyDescent="0.2">
      <c r="A30" s="6" t="s">
        <v>34</v>
      </c>
      <c r="B30" s="7" t="s">
        <v>35</v>
      </c>
      <c r="C30" s="32">
        <v>4007.5934600000001</v>
      </c>
      <c r="D30" s="35">
        <v>11658.965880000002</v>
      </c>
      <c r="E30" s="37">
        <v>0</v>
      </c>
      <c r="F30" s="43">
        <f t="shared" si="0"/>
        <v>2.9092187110216519</v>
      </c>
      <c r="G30" s="20"/>
    </row>
    <row r="31" spans="1:7" ht="22.5" x14ac:dyDescent="0.2">
      <c r="A31" s="6" t="s">
        <v>114</v>
      </c>
      <c r="B31" s="7" t="s">
        <v>115</v>
      </c>
      <c r="C31" s="32">
        <v>149446.02131000001</v>
      </c>
      <c r="D31" s="32">
        <v>154337.54032</v>
      </c>
      <c r="E31" s="37"/>
      <c r="F31" s="43">
        <f t="shared" si="0"/>
        <v>1.0327310086084753</v>
      </c>
      <c r="G31" s="20"/>
    </row>
    <row r="32" spans="1:7" ht="28.5" customHeight="1" x14ac:dyDescent="0.2">
      <c r="A32" s="6" t="s">
        <v>36</v>
      </c>
      <c r="B32" s="7" t="s">
        <v>37</v>
      </c>
      <c r="C32" s="32">
        <v>3.67123</v>
      </c>
      <c r="D32" s="32">
        <v>16.019130000000001</v>
      </c>
      <c r="E32" s="37">
        <v>0</v>
      </c>
      <c r="F32" s="43">
        <f t="shared" si="0"/>
        <v>4.3634231579062064</v>
      </c>
      <c r="G32" s="21"/>
    </row>
    <row r="33" spans="1:8" ht="99" customHeight="1" x14ac:dyDescent="0.2">
      <c r="A33" s="6" t="s">
        <v>38</v>
      </c>
      <c r="B33" s="7" t="s">
        <v>39</v>
      </c>
      <c r="C33" s="29">
        <f>C34+C35+C36+C37</f>
        <v>275576.06015000003</v>
      </c>
      <c r="D33" s="29">
        <f>D34+D35+D36+D37</f>
        <v>298749.03037999995</v>
      </c>
      <c r="E33" s="30">
        <v>45008559.82</v>
      </c>
      <c r="F33" s="28">
        <f t="shared" si="0"/>
        <v>1.0840891992482458</v>
      </c>
      <c r="G33" s="21"/>
      <c r="H33" s="9"/>
    </row>
    <row r="34" spans="1:8" ht="81.75" customHeight="1" x14ac:dyDescent="0.2">
      <c r="A34" s="6" t="s">
        <v>44</v>
      </c>
      <c r="B34" s="7" t="s">
        <v>45</v>
      </c>
      <c r="C34" s="32">
        <v>75143.266010000007</v>
      </c>
      <c r="D34" s="35">
        <v>91391.135309999998</v>
      </c>
      <c r="E34" s="30">
        <v>14807239.57</v>
      </c>
      <c r="F34" s="43">
        <f t="shared" si="0"/>
        <v>1.2162252210043378</v>
      </c>
      <c r="G34" s="20"/>
    </row>
    <row r="35" spans="1:8" ht="88.5" customHeight="1" x14ac:dyDescent="0.2">
      <c r="A35" s="6" t="s">
        <v>40</v>
      </c>
      <c r="B35" s="7" t="s">
        <v>41</v>
      </c>
      <c r="C35" s="32">
        <v>142343.64715</v>
      </c>
      <c r="D35" s="35">
        <v>144301.86775999999</v>
      </c>
      <c r="E35" s="30">
        <v>24064999.370000001</v>
      </c>
      <c r="F35" s="43">
        <f t="shared" si="0"/>
        <v>1.0137569933692681</v>
      </c>
      <c r="G35" s="20"/>
    </row>
    <row r="36" spans="1:8" ht="87.75" customHeight="1" x14ac:dyDescent="0.2">
      <c r="A36" s="6" t="s">
        <v>42</v>
      </c>
      <c r="B36" s="7" t="s">
        <v>43</v>
      </c>
      <c r="C36" s="32">
        <v>3138.6202699999999</v>
      </c>
      <c r="D36" s="35">
        <v>1862.97991</v>
      </c>
      <c r="E36" s="30">
        <v>1448034.14</v>
      </c>
      <c r="F36" s="43">
        <f t="shared" si="0"/>
        <v>0.59356651959684181</v>
      </c>
      <c r="G36" s="20"/>
    </row>
    <row r="37" spans="1:8" ht="45" x14ac:dyDescent="0.2">
      <c r="A37" s="6" t="s">
        <v>46</v>
      </c>
      <c r="B37" s="7" t="s">
        <v>47</v>
      </c>
      <c r="C37" s="32">
        <v>54950.526720000002</v>
      </c>
      <c r="D37" s="35">
        <v>61193.047399999996</v>
      </c>
      <c r="E37" s="30">
        <v>4688286.74</v>
      </c>
      <c r="F37" s="43">
        <f t="shared" si="0"/>
        <v>1.1136025631166142</v>
      </c>
      <c r="G37" s="20"/>
    </row>
    <row r="38" spans="1:8" ht="26.25" customHeight="1" x14ac:dyDescent="0.2">
      <c r="A38" s="6" t="s">
        <v>89</v>
      </c>
      <c r="B38" s="7" t="s">
        <v>90</v>
      </c>
      <c r="C38" s="32">
        <v>2486.5076400000003</v>
      </c>
      <c r="D38" s="35">
        <v>1568.8703</v>
      </c>
      <c r="E38" s="30">
        <v>976740.56</v>
      </c>
      <c r="F38" s="43">
        <f t="shared" si="0"/>
        <v>0.63095333984173874</v>
      </c>
      <c r="G38" s="21"/>
      <c r="H38" s="9"/>
    </row>
    <row r="39" spans="1:8" ht="101.25" x14ac:dyDescent="0.2">
      <c r="A39" s="6" t="s">
        <v>92</v>
      </c>
      <c r="B39" s="7" t="s">
        <v>93</v>
      </c>
      <c r="C39" s="32">
        <v>706.80822000000001</v>
      </c>
      <c r="D39" s="35">
        <v>182.42449999999999</v>
      </c>
      <c r="E39" s="30">
        <v>93957.1</v>
      </c>
      <c r="F39" s="43">
        <f t="shared" si="0"/>
        <v>0.25809617777223925</v>
      </c>
      <c r="G39" s="20"/>
    </row>
    <row r="40" spans="1:8" s="2" customFormat="1" ht="21" x14ac:dyDescent="0.15">
      <c r="A40" s="4" t="s">
        <v>48</v>
      </c>
      <c r="B40" s="5" t="s">
        <v>49</v>
      </c>
      <c r="C40" s="29">
        <f>C41+C42+C43</f>
        <v>8134.44632</v>
      </c>
      <c r="D40" s="29">
        <f>D41+D42+D43</f>
        <v>24990.030619999998</v>
      </c>
      <c r="E40" s="30">
        <v>24642574.030000001</v>
      </c>
      <c r="F40" s="28">
        <f t="shared" si="0"/>
        <v>3.07212435080646</v>
      </c>
    </row>
    <row r="41" spans="1:8" ht="22.5" x14ac:dyDescent="0.2">
      <c r="A41" s="6" t="s">
        <v>50</v>
      </c>
      <c r="B41" s="7" t="s">
        <v>51</v>
      </c>
      <c r="C41" s="32">
        <v>6393.6683700000003</v>
      </c>
      <c r="D41" s="35">
        <v>22047.869489999997</v>
      </c>
      <c r="E41" s="30">
        <v>23730096.850000001</v>
      </c>
      <c r="F41" s="43">
        <f t="shared" si="0"/>
        <v>3.4483911604567625</v>
      </c>
    </row>
    <row r="42" spans="1:8" ht="18.75" customHeight="1" x14ac:dyDescent="0.2">
      <c r="A42" s="6" t="s">
        <v>52</v>
      </c>
      <c r="B42" s="7" t="s">
        <v>53</v>
      </c>
      <c r="C42" s="32">
        <v>1200.0693999999999</v>
      </c>
      <c r="D42" s="35">
        <v>2499.1713999999997</v>
      </c>
      <c r="E42" s="30">
        <v>751985.18</v>
      </c>
      <c r="F42" s="43">
        <f t="shared" si="0"/>
        <v>2.0825223941215398</v>
      </c>
    </row>
    <row r="43" spans="1:8" ht="19.5" customHeight="1" x14ac:dyDescent="0.2">
      <c r="A43" s="6" t="s">
        <v>54</v>
      </c>
      <c r="B43" s="7" t="s">
        <v>55</v>
      </c>
      <c r="C43" s="32">
        <v>540.70855000000006</v>
      </c>
      <c r="D43" s="35">
        <v>442.98973000000001</v>
      </c>
      <c r="E43" s="30">
        <v>160492</v>
      </c>
      <c r="F43" s="43">
        <f t="shared" si="0"/>
        <v>0.81927635507150753</v>
      </c>
    </row>
    <row r="44" spans="1:8" s="2" customFormat="1" ht="42" x14ac:dyDescent="0.15">
      <c r="A44" s="4" t="s">
        <v>56</v>
      </c>
      <c r="B44" s="5" t="s">
        <v>57</v>
      </c>
      <c r="C44" s="29">
        <f>C45+C46</f>
        <v>14439.06235</v>
      </c>
      <c r="D44" s="29">
        <f>D45+D46</f>
        <v>21430.232250000001</v>
      </c>
      <c r="E44" s="30">
        <v>1016556.32</v>
      </c>
      <c r="F44" s="28">
        <f t="shared" si="0"/>
        <v>1.4841844803031825</v>
      </c>
    </row>
    <row r="45" spans="1:8" ht="22.5" x14ac:dyDescent="0.2">
      <c r="A45" s="6" t="s">
        <v>58</v>
      </c>
      <c r="B45" s="7" t="s">
        <v>59</v>
      </c>
      <c r="C45" s="49">
        <v>2652.3387499999999</v>
      </c>
      <c r="D45" s="35">
        <v>2601.2122400000003</v>
      </c>
      <c r="E45" s="30">
        <v>93828</v>
      </c>
      <c r="F45" s="43">
        <f t="shared" si="0"/>
        <v>0.98072398934713767</v>
      </c>
    </row>
    <row r="46" spans="1:8" ht="22.5" x14ac:dyDescent="0.2">
      <c r="A46" s="6" t="s">
        <v>60</v>
      </c>
      <c r="B46" s="7" t="s">
        <v>61</v>
      </c>
      <c r="C46" s="32">
        <v>11786.723599999999</v>
      </c>
      <c r="D46" s="35">
        <v>18829.02001</v>
      </c>
      <c r="E46" s="30">
        <v>922728.32</v>
      </c>
      <c r="F46" s="43">
        <f t="shared" si="0"/>
        <v>1.5974770130352425</v>
      </c>
    </row>
    <row r="47" spans="1:8" s="2" customFormat="1" ht="31.5" x14ac:dyDescent="0.15">
      <c r="A47" s="4" t="s">
        <v>62</v>
      </c>
      <c r="B47" s="5" t="s">
        <v>63</v>
      </c>
      <c r="C47" s="29">
        <f>C48+C49</f>
        <v>53936.857799999998</v>
      </c>
      <c r="D47" s="29">
        <f>D48+D49</f>
        <v>79081.25245</v>
      </c>
      <c r="E47" s="30">
        <v>15562166.99</v>
      </c>
      <c r="F47" s="28">
        <f t="shared" si="0"/>
        <v>1.4661820446277463</v>
      </c>
    </row>
    <row r="48" spans="1:8" ht="90" customHeight="1" x14ac:dyDescent="0.2">
      <c r="A48" s="6" t="s">
        <v>129</v>
      </c>
      <c r="B48" s="7" t="s">
        <v>64</v>
      </c>
      <c r="C48" s="32">
        <v>12766.246529999999</v>
      </c>
      <c r="D48" s="35">
        <v>19538.111670000002</v>
      </c>
      <c r="E48" s="30">
        <v>8053095.3499999996</v>
      </c>
      <c r="F48" s="43">
        <f t="shared" si="0"/>
        <v>1.5304507573221684</v>
      </c>
    </row>
    <row r="49" spans="1:7" s="2" customFormat="1" ht="42" x14ac:dyDescent="0.15">
      <c r="A49" s="4" t="s">
        <v>65</v>
      </c>
      <c r="B49" s="5" t="s">
        <v>66</v>
      </c>
      <c r="C49" s="29">
        <f>C50+C51</f>
        <v>41170.611270000001</v>
      </c>
      <c r="D49" s="26">
        <f>D50+D51</f>
        <v>59543.140779999994</v>
      </c>
      <c r="E49" s="34">
        <v>7509071.6399999997</v>
      </c>
      <c r="F49" s="28">
        <f t="shared" si="0"/>
        <v>1.446253503245593</v>
      </c>
    </row>
    <row r="50" spans="1:7" ht="33.75" customHeight="1" x14ac:dyDescent="0.2">
      <c r="A50" s="6" t="s">
        <v>69</v>
      </c>
      <c r="B50" s="7" t="s">
        <v>70</v>
      </c>
      <c r="C50" s="32">
        <v>34904.87068</v>
      </c>
      <c r="D50" s="35">
        <v>31846.310329999997</v>
      </c>
      <c r="E50" s="30">
        <v>6332242.9199999999</v>
      </c>
      <c r="F50" s="43">
        <f t="shared" si="0"/>
        <v>0.91237439674135468</v>
      </c>
    </row>
    <row r="51" spans="1:7" ht="54.75" customHeight="1" x14ac:dyDescent="0.2">
      <c r="A51" s="6" t="s">
        <v>67</v>
      </c>
      <c r="B51" s="7" t="s">
        <v>68</v>
      </c>
      <c r="C51" s="32">
        <v>6265.7405899999994</v>
      </c>
      <c r="D51" s="35">
        <v>27696.830449999998</v>
      </c>
      <c r="E51" s="30">
        <v>1176828.72</v>
      </c>
      <c r="F51" s="43">
        <f t="shared" si="0"/>
        <v>4.4203602195411031</v>
      </c>
    </row>
    <row r="52" spans="1:7" ht="21" x14ac:dyDescent="0.2">
      <c r="A52" s="4" t="s">
        <v>71</v>
      </c>
      <c r="B52" s="5" t="s">
        <v>72</v>
      </c>
      <c r="C52" s="29">
        <v>0</v>
      </c>
      <c r="D52" s="26">
        <v>158.52099999999999</v>
      </c>
      <c r="E52" s="36">
        <v>0</v>
      </c>
      <c r="F52" s="28"/>
    </row>
    <row r="53" spans="1:7" ht="21" x14ac:dyDescent="0.2">
      <c r="A53" s="4" t="s">
        <v>73</v>
      </c>
      <c r="B53" s="5" t="s">
        <v>74</v>
      </c>
      <c r="C53" s="29">
        <v>565093.79131</v>
      </c>
      <c r="D53" s="26">
        <v>707770.5968099999</v>
      </c>
      <c r="E53" s="34">
        <v>46601475.189999998</v>
      </c>
      <c r="F53" s="28">
        <f>D53/C53</f>
        <v>1.2524834066381205</v>
      </c>
    </row>
    <row r="54" spans="1:7" s="2" customFormat="1" ht="21" x14ac:dyDescent="0.15">
      <c r="A54" s="4" t="s">
        <v>75</v>
      </c>
      <c r="B54" s="5" t="s">
        <v>76</v>
      </c>
      <c r="C54" s="29">
        <v>13672.126820000001</v>
      </c>
      <c r="D54" s="29">
        <v>13650.232049999999</v>
      </c>
      <c r="E54" s="30">
        <v>-147613279.12</v>
      </c>
      <c r="F54" s="28">
        <f t="shared" ref="F54:F64" si="1">D54/C54</f>
        <v>0.99839858346193988</v>
      </c>
    </row>
    <row r="55" spans="1:7" ht="18" customHeight="1" x14ac:dyDescent="0.2">
      <c r="A55" s="6" t="s">
        <v>77</v>
      </c>
      <c r="B55" s="7" t="s">
        <v>78</v>
      </c>
      <c r="C55" s="32">
        <v>2417.9073900000003</v>
      </c>
      <c r="D55" s="39">
        <v>-532.10864000000004</v>
      </c>
      <c r="E55" s="30">
        <v>775464.6</v>
      </c>
      <c r="F55" s="43">
        <f t="shared" si="1"/>
        <v>-0.22006990102296678</v>
      </c>
    </row>
    <row r="56" spans="1:7" ht="18" customHeight="1" x14ac:dyDescent="0.2">
      <c r="A56" s="6" t="s">
        <v>79</v>
      </c>
      <c r="B56" s="7" t="s">
        <v>80</v>
      </c>
      <c r="C56" s="32">
        <v>4205.0551999999998</v>
      </c>
      <c r="D56" s="35">
        <v>9189.6490599999997</v>
      </c>
      <c r="E56" s="30">
        <v>-148388743.72</v>
      </c>
      <c r="F56" s="43">
        <f t="shared" si="1"/>
        <v>2.1853813143760874</v>
      </c>
    </row>
    <row r="57" spans="1:7" ht="18.75" customHeight="1" x14ac:dyDescent="0.2">
      <c r="A57" s="17" t="s">
        <v>119</v>
      </c>
      <c r="B57" s="18" t="s">
        <v>120</v>
      </c>
      <c r="C57" s="32">
        <v>7049.1642300000003</v>
      </c>
      <c r="D57" s="35">
        <v>4992.6916300000003</v>
      </c>
      <c r="E57" s="30"/>
      <c r="F57" s="43">
        <f t="shared" si="1"/>
        <v>0.70826717424910957</v>
      </c>
    </row>
    <row r="58" spans="1:7" ht="15.75" customHeight="1" thickBot="1" x14ac:dyDescent="0.25">
      <c r="A58" s="51" t="s">
        <v>94</v>
      </c>
      <c r="B58" s="52"/>
      <c r="C58" s="26">
        <v>94660781.349700004</v>
      </c>
      <c r="D58" s="26">
        <v>86482249.157250002</v>
      </c>
      <c r="E58" s="38">
        <v>13556368332.799999</v>
      </c>
      <c r="F58" s="28">
        <f t="shared" si="1"/>
        <v>0.91360168302185774</v>
      </c>
      <c r="G58" s="23"/>
    </row>
    <row r="59" spans="1:7" ht="52.5" x14ac:dyDescent="0.2">
      <c r="A59" s="6" t="s">
        <v>95</v>
      </c>
      <c r="B59" s="5" t="s">
        <v>96</v>
      </c>
      <c r="C59" s="29">
        <v>91199761.758499995</v>
      </c>
      <c r="D59" s="29">
        <v>86134258.885360003</v>
      </c>
      <c r="E59" s="30">
        <v>13556607961.030001</v>
      </c>
      <c r="F59" s="28">
        <f t="shared" si="1"/>
        <v>0.94445706024371412</v>
      </c>
      <c r="G59" s="9"/>
    </row>
    <row r="60" spans="1:7" ht="33.75" x14ac:dyDescent="0.2">
      <c r="A60" s="6" t="s">
        <v>106</v>
      </c>
      <c r="B60" s="7" t="s">
        <v>97</v>
      </c>
      <c r="C60" s="32">
        <v>43915610.399999999</v>
      </c>
      <c r="D60" s="35">
        <v>49542552.200000003</v>
      </c>
      <c r="E60" s="30">
        <v>11210306700</v>
      </c>
      <c r="F60" s="43">
        <f t="shared" si="1"/>
        <v>1.1281307887730054</v>
      </c>
      <c r="G60" s="9"/>
    </row>
    <row r="61" spans="1:7" ht="33.75" x14ac:dyDescent="0.2">
      <c r="A61" s="6" t="s">
        <v>107</v>
      </c>
      <c r="B61" s="7" t="s">
        <v>98</v>
      </c>
      <c r="C61" s="32">
        <v>38448063.037629999</v>
      </c>
      <c r="D61" s="35">
        <v>28089324.83396</v>
      </c>
      <c r="E61" s="30">
        <v>125401299.01000001</v>
      </c>
      <c r="F61" s="43">
        <f t="shared" si="1"/>
        <v>0.73057841188172046</v>
      </c>
      <c r="G61" s="9"/>
    </row>
    <row r="62" spans="1:7" ht="33.75" x14ac:dyDescent="0.2">
      <c r="A62" s="6" t="s">
        <v>108</v>
      </c>
      <c r="B62" s="7" t="s">
        <v>99</v>
      </c>
      <c r="C62" s="32">
        <v>6447602.5368599994</v>
      </c>
      <c r="D62" s="35">
        <v>7269325.2733000005</v>
      </c>
      <c r="E62" s="30">
        <v>2169970699.9200001</v>
      </c>
      <c r="F62" s="43">
        <f t="shared" si="1"/>
        <v>1.1274462455994041</v>
      </c>
    </row>
    <row r="63" spans="1:7" ht="18" customHeight="1" x14ac:dyDescent="0.2">
      <c r="A63" s="6" t="s">
        <v>109</v>
      </c>
      <c r="B63" s="7" t="s">
        <v>100</v>
      </c>
      <c r="C63" s="32">
        <v>2388485.7840100001</v>
      </c>
      <c r="D63" s="35">
        <v>1233056.5780999998</v>
      </c>
      <c r="E63" s="30">
        <v>50929262.100000001</v>
      </c>
      <c r="F63" s="43">
        <f t="shared" si="1"/>
        <v>0.51625033163472966</v>
      </c>
    </row>
    <row r="64" spans="1:7" ht="111" customHeight="1" x14ac:dyDescent="0.2">
      <c r="A64" s="6" t="s">
        <v>130</v>
      </c>
      <c r="B64" s="7" t="s">
        <v>117</v>
      </c>
      <c r="C64" s="32">
        <v>3426756.7181799999</v>
      </c>
      <c r="D64" s="35">
        <v>343443.18310000002</v>
      </c>
      <c r="E64" s="37"/>
      <c r="F64" s="43">
        <f t="shared" si="1"/>
        <v>0.10022397600562892</v>
      </c>
    </row>
    <row r="65" spans="1:8" ht="45" x14ac:dyDescent="0.2">
      <c r="A65" s="6" t="s">
        <v>116</v>
      </c>
      <c r="B65" s="7" t="s">
        <v>117</v>
      </c>
      <c r="C65" s="32">
        <v>9556.5</v>
      </c>
      <c r="D65" s="35">
        <v>5992.8860000000004</v>
      </c>
      <c r="E65" s="37"/>
      <c r="F65" s="43">
        <f t="shared" ref="F65:F66" si="2">D65/C65</f>
        <v>0.62710050750797885</v>
      </c>
    </row>
    <row r="66" spans="1:8" ht="90" customHeight="1" x14ac:dyDescent="0.2">
      <c r="A66" s="6" t="s">
        <v>111</v>
      </c>
      <c r="B66" s="7" t="s">
        <v>110</v>
      </c>
      <c r="C66" s="32">
        <v>34761.023659999999</v>
      </c>
      <c r="D66" s="35">
        <v>7031.1387999999997</v>
      </c>
      <c r="E66" s="37">
        <v>0</v>
      </c>
      <c r="F66" s="43">
        <f t="shared" si="2"/>
        <v>0.20227076362227014</v>
      </c>
    </row>
    <row r="67" spans="1:8" ht="54.75" customHeight="1" x14ac:dyDescent="0.2">
      <c r="A67" s="6" t="s">
        <v>101</v>
      </c>
      <c r="B67" s="7" t="s">
        <v>102</v>
      </c>
      <c r="C67" s="40">
        <v>-10054.65064</v>
      </c>
      <c r="D67" s="39">
        <v>-8476.9360099999994</v>
      </c>
      <c r="E67" s="30">
        <v>-252569.33</v>
      </c>
      <c r="F67" s="43">
        <f>D67/C67</f>
        <v>0.84308608160651111</v>
      </c>
    </row>
    <row r="68" spans="1:8" ht="15.75" customHeight="1" thickBot="1" x14ac:dyDescent="0.25">
      <c r="A68" s="53" t="s">
        <v>103</v>
      </c>
      <c r="B68" s="54"/>
      <c r="C68" s="29">
        <f>C58+C5</f>
        <v>114233679.96767001</v>
      </c>
      <c r="D68" s="29">
        <f>D58+D5</f>
        <v>111475331.50828001</v>
      </c>
      <c r="E68" s="36"/>
      <c r="F68" s="70">
        <f t="shared" ref="F68" si="3">D68/C68</f>
        <v>0.9758534570525027</v>
      </c>
      <c r="G68" s="69"/>
      <c r="H68" s="24"/>
    </row>
    <row r="70" spans="1:8" x14ac:dyDescent="0.2">
      <c r="C70" s="41"/>
    </row>
    <row r="71" spans="1:8" x14ac:dyDescent="0.2">
      <c r="C71" s="41"/>
    </row>
  </sheetData>
  <mergeCells count="10">
    <mergeCell ref="A58:B58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2017-05-16T14:31:55Z</cp:lastPrinted>
  <dcterms:created xsi:type="dcterms:W3CDTF">2015-03-19T05:40:52Z</dcterms:created>
  <dcterms:modified xsi:type="dcterms:W3CDTF">2024-10-25T11:36:07Z</dcterms:modified>
</cp:coreProperties>
</file>